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w_kujawa\Desktop\Budżet 2022\UCHWAŁY 2022\Uchwała wrzesien 2022 r\"/>
    </mc:Choice>
  </mc:AlternateContent>
  <xr:revisionPtr revIDLastSave="0" documentId="13_ncr:1_{42B7F362-92AF-41D5-BB38-616EFCC423A9}" xr6:coauthVersionLast="47" xr6:coauthVersionMax="47" xr10:uidLastSave="{00000000-0000-0000-0000-000000000000}"/>
  <bookViews>
    <workbookView xWindow="-108" yWindow="-108" windowWidth="23256" windowHeight="12576" tabRatio="884" xr2:uid="{00000000-000D-0000-FFFF-FFFF00000000}"/>
  </bookViews>
  <sheets>
    <sheet name="zał_Nr 8" sheetId="9" r:id="rId1"/>
    <sheet name="Arkusz2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9" l="1"/>
  <c r="F11" i="9"/>
  <c r="F15" i="9"/>
  <c r="F19" i="9"/>
  <c r="F18" i="9"/>
  <c r="F17" i="9"/>
  <c r="F13" i="9"/>
  <c r="F16" i="9" l="1"/>
</calcChain>
</file>

<file path=xl/sharedStrings.xml><?xml version="1.0" encoding="utf-8"?>
<sst xmlns="http://schemas.openxmlformats.org/spreadsheetml/2006/main" count="27" uniqueCount="27">
  <si>
    <t>Dział</t>
  </si>
  <si>
    <t>Dochody od osób prawnych, od osób fizycznych i od innych jednostek nieposiadających osobowości prawnej oraz wydatki związane z ich poborem</t>
  </si>
  <si>
    <t>Rozdział</t>
  </si>
  <si>
    <t>Ochrona zdrowia</t>
  </si>
  <si>
    <t>Przeciwdziałanie alkoholizmowi</t>
  </si>
  <si>
    <t>Lp.</t>
  </si>
  <si>
    <t>Dochody z tytułu wydawania zezwoleń na sprzedaż
 napojów alkoholowych oraz wydatki na realizację zadań 
określonych w gminnym programie profilaktyki 
i rozwiązywania problemów alkoholowych</t>
  </si>
  <si>
    <t>Nazwa</t>
  </si>
  <si>
    <t>Kwota</t>
  </si>
  <si>
    <t>I.</t>
  </si>
  <si>
    <t>DOCHODY</t>
  </si>
  <si>
    <t>Wpływy z innych opłat stanowiących dochody jednostek samorządu terytorialnego na podstawie ustaw</t>
  </si>
  <si>
    <t>II.</t>
  </si>
  <si>
    <t>WYDATKI</t>
  </si>
  <si>
    <t>§</t>
  </si>
  <si>
    <t>Wynagrodzenia bezosobowe</t>
  </si>
  <si>
    <t>Zakup usług pozostałych</t>
  </si>
  <si>
    <t>Szkolenia pracowników nie będących członkami korpusu służby cywilnej</t>
  </si>
  <si>
    <t>Zakup materiałów i wyposażenia</t>
  </si>
  <si>
    <t>Podróże służbowe krajowe</t>
  </si>
  <si>
    <t>Koszty postępowania sądowego i prokuratorskiego</t>
  </si>
  <si>
    <t>0270</t>
  </si>
  <si>
    <t xml:space="preserve">Wpływy z części opłaty za zezwolenie na sprzedaż napojów alkoholowych w obrocie hurtowym </t>
  </si>
  <si>
    <t>Załącznik nr 7 do Uchwały Nr …..../22</t>
  </si>
  <si>
    <t>Rady Gminy Ciechanów z dnia 28.09.2022 r.</t>
  </si>
  <si>
    <t>0480</t>
  </si>
  <si>
    <t>Wpływy z opłat za wydawanie zezwoleń na sprzedaż alkoholu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</si>
</sst>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0\ _z_ł_-;\-* #,##0.00\ _z_ł_-;_-* \-??\ _z_ł_-;_-@_-"/>
  </numFmts>
  <fonts count="26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b/>
      <sz val="10"/>
      <name val="Arial"/>
      <family val="2"/>
      <charset val="238"/>
    </font>
    <font>
      <i/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Czcionka tekstu podstawowego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4" fillId="23" borderId="9" applyNumberFormat="0" applyAlignment="0" applyProtection="0"/>
    <xf numFmtId="0" fontId="17" fillId="3" borderId="0" applyNumberFormat="0" applyBorder="0" applyAlignment="0" applyProtection="0"/>
  </cellStyleXfs>
  <cellXfs count="53">
    <xf numFmtId="0" fontId="0" fillId="0" borderId="0" xfId="0"/>
    <xf numFmtId="0" fontId="0" fillId="0" borderId="10" xfId="0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165" fontId="19" fillId="0" borderId="10" xfId="0" applyNumberFormat="1" applyFont="1" applyBorder="1" applyAlignment="1">
      <alignment horizontal="right" vertical="center"/>
    </xf>
    <xf numFmtId="165" fontId="0" fillId="0" borderId="10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10" xfId="0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9" fillId="20" borderId="10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/>
    <xf numFmtId="0" fontId="0" fillId="0" borderId="0" xfId="0" applyAlignment="1">
      <alignment vertical="center" wrapText="1"/>
    </xf>
    <xf numFmtId="0" fontId="25" fillId="20" borderId="10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0" xfId="0" applyAlignment="1">
      <alignment horizontal="left" vertical="center"/>
    </xf>
    <xf numFmtId="165" fontId="0" fillId="0" borderId="18" xfId="0" applyNumberFormat="1" applyBorder="1" applyAlignment="1">
      <alignment horizontal="right" vertical="center"/>
    </xf>
    <xf numFmtId="165" fontId="0" fillId="0" borderId="15" xfId="0" applyNumberFormat="1" applyBorder="1" applyAlignment="1">
      <alignment horizontal="right" vertical="center"/>
    </xf>
    <xf numFmtId="164" fontId="0" fillId="0" borderId="19" xfId="0" applyNumberFormat="1" applyBorder="1" applyAlignment="1">
      <alignment vertical="center"/>
    </xf>
    <xf numFmtId="0" fontId="22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165" fontId="0" fillId="0" borderId="12" xfId="0" applyNumberFormat="1" applyBorder="1" applyAlignment="1">
      <alignment horizontal="right" vertical="center"/>
    </xf>
    <xf numFmtId="0" fontId="22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horizontal="right" vertical="center"/>
    </xf>
    <xf numFmtId="0" fontId="23" fillId="0" borderId="11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 wrapText="1"/>
    </xf>
    <xf numFmtId="165" fontId="0" fillId="0" borderId="11" xfId="0" applyNumberFormat="1" applyBorder="1" applyAlignment="1">
      <alignment horizontal="right" vertical="center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7"/>
  <sheetViews>
    <sheetView tabSelected="1" workbookViewId="0">
      <selection activeCell="J9" sqref="J9"/>
    </sheetView>
  </sheetViews>
  <sheetFormatPr defaultColWidth="9.109375" defaultRowHeight="13.2"/>
  <cols>
    <col min="1" max="1" width="4" style="5" customWidth="1"/>
    <col min="2" max="2" width="5.44140625" style="5" customWidth="1"/>
    <col min="3" max="3" width="7.5546875" style="5" customWidth="1"/>
    <col min="4" max="4" width="5.88671875" style="5" customWidth="1"/>
    <col min="5" max="5" width="38.88671875" style="5" customWidth="1"/>
    <col min="6" max="6" width="17.109375" style="5" customWidth="1"/>
    <col min="7" max="16384" width="9.109375" style="5"/>
  </cols>
  <sheetData>
    <row r="1" spans="1:8" ht="18.75" customHeight="1"/>
    <row r="2" spans="1:8" ht="20.25" customHeight="1">
      <c r="E2" s="34" t="s">
        <v>23</v>
      </c>
      <c r="F2" s="34"/>
      <c r="G2" s="34"/>
      <c r="H2" s="34"/>
    </row>
    <row r="3" spans="1:8" ht="15.75" customHeight="1">
      <c r="E3" s="5" t="s">
        <v>24</v>
      </c>
      <c r="F3" s="17"/>
      <c r="H3" s="17"/>
    </row>
    <row r="4" spans="1:8" ht="30" customHeight="1"/>
    <row r="5" spans="1:8" ht="78" customHeight="1">
      <c r="A5" s="49" t="s">
        <v>6</v>
      </c>
      <c r="B5" s="49"/>
      <c r="C5" s="49"/>
      <c r="D5" s="49"/>
      <c r="E5" s="49"/>
      <c r="F5" s="49"/>
    </row>
    <row r="6" spans="1:8" ht="20.100000000000001" customHeight="1">
      <c r="E6" s="6"/>
      <c r="F6" s="6"/>
    </row>
    <row r="7" spans="1:8" ht="20.100000000000001" customHeight="1">
      <c r="F7" s="10"/>
    </row>
    <row r="8" spans="1:8" ht="20.100000000000001" customHeight="1">
      <c r="A8" s="11" t="s">
        <v>5</v>
      </c>
      <c r="B8" s="11" t="s">
        <v>0</v>
      </c>
      <c r="C8" s="11" t="s">
        <v>2</v>
      </c>
      <c r="D8" s="18" t="s">
        <v>14</v>
      </c>
      <c r="E8" s="11" t="s">
        <v>7</v>
      </c>
      <c r="F8" s="11" t="s">
        <v>8</v>
      </c>
    </row>
    <row r="9" spans="1:8" ht="30" customHeight="1">
      <c r="A9" s="12" t="s">
        <v>9</v>
      </c>
      <c r="B9" s="50" t="s">
        <v>10</v>
      </c>
      <c r="C9" s="50"/>
      <c r="D9" s="50"/>
      <c r="E9" s="50"/>
      <c r="F9" s="50"/>
    </row>
    <row r="10" spans="1:8" s="8" customFormat="1" ht="63.75" customHeight="1">
      <c r="A10" s="13"/>
      <c r="B10" s="14">
        <v>756</v>
      </c>
      <c r="C10" s="14"/>
      <c r="D10" s="14"/>
      <c r="E10" s="2" t="s">
        <v>1</v>
      </c>
      <c r="F10" s="3">
        <f>F11</f>
        <v>88766.3</v>
      </c>
    </row>
    <row r="11" spans="1:8" s="8" customFormat="1" ht="42" customHeight="1">
      <c r="A11" s="38"/>
      <c r="B11" s="39"/>
      <c r="C11" s="30">
        <v>75618</v>
      </c>
      <c r="D11" s="47"/>
      <c r="E11" s="31" t="s">
        <v>11</v>
      </c>
      <c r="F11" s="40">
        <f>F12+F13</f>
        <v>88766.3</v>
      </c>
    </row>
    <row r="12" spans="1:8" ht="36" customHeight="1">
      <c r="A12" s="41"/>
      <c r="B12" s="29"/>
      <c r="C12" s="28"/>
      <c r="D12" s="47" t="s">
        <v>25</v>
      </c>
      <c r="E12" s="33" t="s">
        <v>26</v>
      </c>
      <c r="F12" s="42">
        <v>66050</v>
      </c>
    </row>
    <row r="13" spans="1:8" ht="48" customHeight="1">
      <c r="A13" s="43"/>
      <c r="B13" s="32"/>
      <c r="C13" s="44"/>
      <c r="D13" s="48" t="s">
        <v>21</v>
      </c>
      <c r="E13" s="45" t="s">
        <v>22</v>
      </c>
      <c r="F13" s="46">
        <f>7000+15716.3</f>
        <v>22716.3</v>
      </c>
    </row>
    <row r="14" spans="1:8" s="8" customFormat="1" ht="22.5" customHeight="1">
      <c r="A14" s="15" t="s">
        <v>12</v>
      </c>
      <c r="B14" s="51" t="s">
        <v>13</v>
      </c>
      <c r="C14" s="51"/>
      <c r="D14" s="52"/>
      <c r="E14" s="51"/>
      <c r="F14" s="51"/>
    </row>
    <row r="15" spans="1:8" s="8" customFormat="1" ht="19.5" customHeight="1">
      <c r="A15" s="13"/>
      <c r="B15" s="14">
        <v>851</v>
      </c>
      <c r="C15" s="14"/>
      <c r="D15" s="14"/>
      <c r="E15" s="2" t="s">
        <v>3</v>
      </c>
      <c r="F15" s="3">
        <f>SUM(F17:F22)</f>
        <v>83766.3</v>
      </c>
    </row>
    <row r="16" spans="1:8" s="8" customFormat="1" ht="18" customHeight="1">
      <c r="A16" s="13"/>
      <c r="B16" s="14"/>
      <c r="C16" s="9">
        <v>85154</v>
      </c>
      <c r="D16" s="9"/>
      <c r="E16" s="1" t="s">
        <v>4</v>
      </c>
      <c r="F16" s="4">
        <f>SUM(F17:F22)</f>
        <v>83766.3</v>
      </c>
    </row>
    <row r="17" spans="1:6" s="8" customFormat="1" ht="21" customHeight="1">
      <c r="A17" s="13"/>
      <c r="B17" s="14"/>
      <c r="C17" s="21"/>
      <c r="D17" s="23">
        <v>4170</v>
      </c>
      <c r="E17" s="25" t="s">
        <v>15</v>
      </c>
      <c r="F17" s="35">
        <f>25300+2500</f>
        <v>27800</v>
      </c>
    </row>
    <row r="18" spans="1:6" ht="30" customHeight="1">
      <c r="A18" s="13"/>
      <c r="B18" s="14"/>
      <c r="C18" s="21"/>
      <c r="D18" s="23">
        <v>4210</v>
      </c>
      <c r="E18" s="25" t="s">
        <v>18</v>
      </c>
      <c r="F18" s="35">
        <f>6000-2500+5000</f>
        <v>8500</v>
      </c>
    </row>
    <row r="19" spans="1:6" ht="15.6">
      <c r="A19" s="13"/>
      <c r="B19" s="14"/>
      <c r="C19" s="21"/>
      <c r="D19" s="23">
        <v>4300</v>
      </c>
      <c r="E19" s="25" t="s">
        <v>16</v>
      </c>
      <c r="F19" s="35">
        <f>34000+2500+8216.3</f>
        <v>44716.3</v>
      </c>
    </row>
    <row r="20" spans="1:6" ht="15.6">
      <c r="A20" s="13"/>
      <c r="B20" s="14"/>
      <c r="C20" s="21"/>
      <c r="D20" s="23">
        <v>4410</v>
      </c>
      <c r="E20" s="25" t="s">
        <v>19</v>
      </c>
      <c r="F20" s="35">
        <v>200</v>
      </c>
    </row>
    <row r="21" spans="1:6" ht="26.4">
      <c r="A21" s="13"/>
      <c r="B21" s="14"/>
      <c r="C21" s="22"/>
      <c r="D21" s="24">
        <v>4610</v>
      </c>
      <c r="E21" s="19" t="s">
        <v>20</v>
      </c>
      <c r="F21" s="36">
        <v>1000</v>
      </c>
    </row>
    <row r="22" spans="1:6" ht="26.4">
      <c r="A22" s="15"/>
      <c r="B22" s="9"/>
      <c r="C22" s="20"/>
      <c r="D22" s="27">
        <v>4700</v>
      </c>
      <c r="E22" s="26" t="s">
        <v>17</v>
      </c>
      <c r="F22" s="37">
        <v>1550</v>
      </c>
    </row>
    <row r="24" spans="1:6">
      <c r="A24" s="16"/>
    </row>
    <row r="25" spans="1:6" ht="4.5" customHeight="1">
      <c r="A25" s="7"/>
    </row>
    <row r="26" spans="1:6" ht="3.75" hidden="1" customHeight="1"/>
    <row r="27" spans="1:6" hidden="1">
      <c r="A27" s="7"/>
    </row>
    <row r="28" spans="1:6" hidden="1"/>
    <row r="29" spans="1:6" hidden="1"/>
    <row r="30" spans="1:6" ht="11.25" customHeight="1"/>
    <row r="31" spans="1:6" hidden="1"/>
    <row r="32" spans="1:6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</sheetData>
  <mergeCells count="3">
    <mergeCell ref="A5:F5"/>
    <mergeCell ref="B9:F9"/>
    <mergeCell ref="B14:F14"/>
  </mergeCells>
  <pageMargins left="0.74803149606299213" right="0.74803149606299213" top="0.98425196850393704" bottom="0.98425196850393704" header="0.51181102362204722" footer="0.51181102362204722"/>
  <pageSetup paperSize="9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zał_Nr 8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Wioletta WK. Kujawa</cp:lastModifiedBy>
  <cp:lastPrinted>2022-09-18T14:50:33Z</cp:lastPrinted>
  <dcterms:created xsi:type="dcterms:W3CDTF">2010-02-24T14:05:07Z</dcterms:created>
  <dcterms:modified xsi:type="dcterms:W3CDTF">2022-09-18T14:50:37Z</dcterms:modified>
</cp:coreProperties>
</file>